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9320" windowHeight="9975"/>
  </bookViews>
  <sheets>
    <sheet name="Poll by Poll" sheetId="1" r:id="rId1"/>
  </sheets>
  <calcPr calcId="125725"/>
</workbook>
</file>

<file path=xl/calcChain.xml><?xml version="1.0" encoding="utf-8"?>
<calcChain xmlns="http://schemas.openxmlformats.org/spreadsheetml/2006/main">
  <c r="L66" i="1"/>
  <c r="H82"/>
  <c r="E108"/>
  <c r="E142"/>
  <c r="E143"/>
  <c r="E144"/>
  <c r="E145"/>
  <c r="F121"/>
  <c r="F122"/>
  <c r="E109"/>
  <c r="E110"/>
  <c r="D97"/>
  <c r="D96"/>
  <c r="H83"/>
  <c r="H84"/>
  <c r="L67"/>
  <c r="L68"/>
  <c r="L69"/>
  <c r="L70"/>
  <c r="L71"/>
  <c r="F54"/>
  <c r="F55"/>
  <c r="F33"/>
  <c r="F32"/>
  <c r="F28"/>
  <c r="F27"/>
  <c r="F26"/>
  <c r="F24"/>
  <c r="F23"/>
  <c r="F9"/>
  <c r="F10"/>
  <c r="F8"/>
</calcChain>
</file>

<file path=xl/sharedStrings.xml><?xml version="1.0" encoding="utf-8"?>
<sst xmlns="http://schemas.openxmlformats.org/spreadsheetml/2006/main" count="150" uniqueCount="66">
  <si>
    <t>TOTAL</t>
  </si>
  <si>
    <t>CANDIDATE/CANDIDAT(E)</t>
  </si>
  <si>
    <t>COUNCILLORS/CONSEILLERS(ÈRES)</t>
  </si>
  <si>
    <t>E</t>
  </si>
  <si>
    <t>Multi</t>
  </si>
  <si>
    <t>*</t>
  </si>
  <si>
    <t>CANDIDATE</t>
  </si>
  <si>
    <t>CANDIDAT(E)</t>
  </si>
  <si>
    <t>* E</t>
  </si>
  <si>
    <t>Carolyn M. Breau</t>
  </si>
  <si>
    <t>Mike T. Chase</t>
  </si>
  <si>
    <t>Natalie C. Harris</t>
  </si>
  <si>
    <t xml:space="preserve">RURAL COMMUNITY OF CAMPOBELLO ISLAND / COMMUNAUTÉ RURALE DE CAMPOBELLO ISLAND </t>
  </si>
  <si>
    <t>Stephen David Smart</t>
  </si>
  <si>
    <t>accl.</t>
  </si>
  <si>
    <t>T. Arthur Quinn</t>
  </si>
  <si>
    <t>Carson R. Savage</t>
  </si>
  <si>
    <t>Austin James Estabrooks</t>
  </si>
  <si>
    <t>Brittany Jade Lank</t>
  </si>
  <si>
    <t>Kevin E. Sawtelle</t>
  </si>
  <si>
    <t>Terrance Dale Preston</t>
  </si>
  <si>
    <t>Bradley Wade Mitchell</t>
  </si>
  <si>
    <t>Janice M. Watters</t>
  </si>
  <si>
    <t xml:space="preserve">VILLAGE OF GAGETOWN/VILLAGE DE GAGETOWN </t>
  </si>
  <si>
    <t>Douglas A. Hall</t>
  </si>
  <si>
    <t>Janice A. Perry</t>
  </si>
  <si>
    <t>VILLAGE OF MINTO</t>
  </si>
  <si>
    <t>Kris Steven Austin</t>
  </si>
  <si>
    <t>Myles E. Dufour</t>
  </si>
  <si>
    <t>Mary  Lambropoulos</t>
  </si>
  <si>
    <t>Alton D. Morell</t>
  </si>
  <si>
    <t>Paul J.T. Richard</t>
  </si>
  <si>
    <t>Brian J. Robinson</t>
  </si>
  <si>
    <t>VILLAGE OF SAINTE-ANNE-DE-MADAWASKA</t>
  </si>
  <si>
    <t>Gérald  Dubé</t>
  </si>
  <si>
    <t>Martin (Blue) Parent</t>
  </si>
  <si>
    <t>Richard (Bie) Parent</t>
  </si>
  <si>
    <t>VILLAGE DE ST. HILAIRE</t>
  </si>
  <si>
    <t>Benoît  Dumont</t>
  </si>
  <si>
    <t>Stéphane  Desrosiers</t>
  </si>
  <si>
    <t>Marc  Morin</t>
  </si>
  <si>
    <t>VILLAGE OF STANLEY/VILLAGE DE STANLEY</t>
  </si>
  <si>
    <t>Mark A.J. Foreman</t>
  </si>
  <si>
    <t>James F. Pinnock</t>
  </si>
  <si>
    <t>Shawn  Sampson</t>
  </si>
  <si>
    <t>VILLAGE OF SUSSEX CORNER/VILLAGE DE SUSSEX CORNER</t>
  </si>
  <si>
    <t>Lisa C. Hutchinson</t>
  </si>
  <si>
    <t>Ober Donald Reid</t>
  </si>
  <si>
    <t>WOODSTOCK (Town/ville)</t>
  </si>
  <si>
    <t>Amy M. Anderson</t>
  </si>
  <si>
    <t>Jeff Gordon Bradbury</t>
  </si>
  <si>
    <t>Randy  Leonard</t>
  </si>
  <si>
    <t>Gerald  MacPherson</t>
  </si>
  <si>
    <t>NOVEMBER 15, 2010 MUNICIPAL BY-ELECTIONS / ÉLECTIONS PARTIELLES MUNICIPALES DU 15 NOVEMBRE 2010</t>
  </si>
  <si>
    <t>MAYOR / MAIRE</t>
  </si>
  <si>
    <t>COUNCILLOR AT LARGE/CONSEILLER(ÈRE) GÉNÉRAL(E)</t>
  </si>
  <si>
    <t>COUNCILLOR WARD 1/CONSEILLER(ÈRE) QUARTIER 1</t>
  </si>
  <si>
    <t>COUNCILLOR WARD 2/CONSEILLER(ÈRE) QUARTIER 2</t>
  </si>
  <si>
    <t>COUNCILLOR WARD 3/CONSEILLER(ÈRE) QUARTIER 3</t>
  </si>
  <si>
    <t>-</t>
  </si>
  <si>
    <t>* Before November 30, 2010 recount at the Municipal Returning Office</t>
  </si>
  <si>
    <t>* Avant le second dépouillement au bureau du directeur du scrutin le 30 novembre 2010</t>
  </si>
  <si>
    <t>November 30, 2010 recount at the Municipal Returning Office /</t>
  </si>
  <si>
    <t>Le second dépouillement au bureau du directeur du scrutin le 30 novembre 2010</t>
  </si>
  <si>
    <t>Polling Division / Section de vote</t>
  </si>
  <si>
    <t>BLACKS HARBOUR (village)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</si>
</sst>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000000"/>
      <name val="Times New Roman"/>
      <family val="1"/>
    </font>
    <font>
      <i/>
      <sz val="10"/>
      <color theme="1"/>
      <name val="Calibri"/>
      <family val="2"/>
      <scheme val="minor"/>
    </font>
    <font>
      <i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8" fillId="0" borderId="0"/>
    <xf numFmtId="0" fontId="2" fillId="0" borderId="0"/>
  </cellStyleXfs>
  <cellXfs count="86">
    <xf numFmtId="0" fontId="0" fillId="0" borderId="0" xfId="0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/>
    <xf numFmtId="0" fontId="3" fillId="0" borderId="0" xfId="3" applyFont="1" applyFill="1" applyAlignment="1" applyProtection="1"/>
    <xf numFmtId="0" fontId="3" fillId="2" borderId="1" xfId="3" applyFont="1" applyFill="1" applyBorder="1" applyAlignment="1" applyProtection="1">
      <alignment horizontal="center"/>
    </xf>
    <xf numFmtId="0" fontId="12" fillId="2" borderId="2" xfId="3" applyFont="1" applyFill="1" applyBorder="1" applyAlignment="1" applyProtection="1">
      <alignment horizontal="center"/>
    </xf>
    <xf numFmtId="0" fontId="12" fillId="2" borderId="3" xfId="3" applyFont="1" applyFill="1" applyBorder="1" applyAlignment="1" applyProtection="1">
      <alignment horizontal="center"/>
    </xf>
    <xf numFmtId="0" fontId="12" fillId="2" borderId="1" xfId="3" applyFont="1" applyFill="1" applyBorder="1" applyAlignment="1" applyProtection="1">
      <alignment horizontal="center"/>
    </xf>
    <xf numFmtId="0" fontId="3" fillId="2" borderId="4" xfId="3" applyFont="1" applyFill="1" applyBorder="1" applyAlignment="1" applyProtection="1">
      <alignment horizontal="left"/>
    </xf>
    <xf numFmtId="0" fontId="12" fillId="2" borderId="5" xfId="3" applyFont="1" applyFill="1" applyBorder="1" applyAlignment="1" applyProtection="1">
      <alignment horizontal="center"/>
    </xf>
    <xf numFmtId="0" fontId="12" fillId="2" borderId="6" xfId="3" applyFont="1" applyFill="1" applyBorder="1" applyAlignment="1" applyProtection="1">
      <alignment horizontal="center"/>
    </xf>
    <xf numFmtId="0" fontId="12" fillId="2" borderId="7" xfId="3" applyFont="1" applyFill="1" applyBorder="1" applyAlignment="1" applyProtection="1">
      <alignment horizontal="center"/>
    </xf>
    <xf numFmtId="0" fontId="4" fillId="0" borderId="1" xfId="3" applyFont="1" applyFill="1" applyBorder="1" applyAlignment="1" applyProtection="1">
      <alignment horizontal="left"/>
    </xf>
    <xf numFmtId="0" fontId="11" fillId="0" borderId="8" xfId="0" applyFont="1" applyBorder="1"/>
    <xf numFmtId="0" fontId="11" fillId="0" borderId="0" xfId="0" applyFont="1" applyBorder="1"/>
    <xf numFmtId="0" fontId="12" fillId="0" borderId="1" xfId="3" applyFont="1" applyFill="1" applyBorder="1" applyAlignment="1" applyProtection="1">
      <alignment horizontal="center"/>
    </xf>
    <xf numFmtId="0" fontId="5" fillId="2" borderId="4" xfId="3" applyFont="1" applyFill="1" applyBorder="1" applyAlignment="1" applyProtection="1">
      <alignment horizontal="left"/>
    </xf>
    <xf numFmtId="0" fontId="13" fillId="2" borderId="8" xfId="3" applyFont="1" applyFill="1" applyBorder="1" applyAlignment="1" applyProtection="1">
      <alignment horizontal="center"/>
    </xf>
    <xf numFmtId="0" fontId="13" fillId="2" borderId="0" xfId="3" applyFont="1" applyFill="1" applyBorder="1" applyAlignment="1" applyProtection="1">
      <alignment horizontal="center"/>
    </xf>
    <xf numFmtId="0" fontId="12" fillId="2" borderId="4" xfId="3" applyFont="1" applyFill="1" applyBorder="1" applyAlignment="1" applyProtection="1">
      <alignment horizontal="center"/>
    </xf>
    <xf numFmtId="0" fontId="14" fillId="0" borderId="4" xfId="0" applyFont="1" applyBorder="1"/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/>
    </xf>
    <xf numFmtId="0" fontId="14" fillId="0" borderId="7" xfId="0" applyFont="1" applyBorder="1"/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horizontal="center" vertical="center"/>
    </xf>
    <xf numFmtId="0" fontId="12" fillId="0" borderId="1" xfId="3" applyFont="1" applyFill="1" applyBorder="1" applyAlignment="1" applyProtection="1">
      <alignment horizontal="center" vertical="center"/>
    </xf>
    <xf numFmtId="0" fontId="5" fillId="2" borderId="9" xfId="3" applyFont="1" applyFill="1" applyBorder="1" applyAlignment="1" applyProtection="1">
      <alignment horizontal="left"/>
    </xf>
    <xf numFmtId="0" fontId="13" fillId="2" borderId="10" xfId="3" applyFont="1" applyFill="1" applyBorder="1" applyAlignment="1" applyProtection="1">
      <alignment horizontal="left"/>
    </xf>
    <xf numFmtId="0" fontId="13" fillId="2" borderId="11" xfId="3" applyFont="1" applyFill="1" applyBorder="1" applyAlignment="1" applyProtection="1">
      <alignment horizontal="left"/>
    </xf>
    <xf numFmtId="0" fontId="11" fillId="0" borderId="6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1" xfId="3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5" fillId="0" borderId="0" xfId="0" applyFont="1"/>
    <xf numFmtId="0" fontId="6" fillId="0" borderId="0" xfId="0" applyFont="1" applyAlignment="1">
      <alignment horizontal="left"/>
    </xf>
    <xf numFmtId="0" fontId="3" fillId="3" borderId="2" xfId="0" applyFont="1" applyFill="1" applyBorder="1" applyAlignment="1" applyProtection="1">
      <alignment horizontal="center" vertical="center"/>
    </xf>
    <xf numFmtId="37" fontId="12" fillId="3" borderId="13" xfId="0" applyNumberFormat="1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center" vertical="center"/>
    </xf>
    <xf numFmtId="37" fontId="12" fillId="3" borderId="14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Continuous"/>
    </xf>
    <xf numFmtId="0" fontId="16" fillId="4" borderId="13" xfId="0" applyFont="1" applyFill="1" applyBorder="1" applyAlignment="1">
      <alignment horizontal="centerContinuous"/>
    </xf>
    <xf numFmtId="0" fontId="17" fillId="0" borderId="15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8" fillId="0" borderId="0" xfId="0" applyFont="1"/>
    <xf numFmtId="0" fontId="11" fillId="0" borderId="4" xfId="0" applyFont="1" applyBorder="1"/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1" fillId="0" borderId="1" xfId="0" applyFont="1" applyBorder="1"/>
    <xf numFmtId="0" fontId="13" fillId="2" borderId="4" xfId="3" applyFont="1" applyFill="1" applyBorder="1" applyAlignment="1" applyProtection="1">
      <alignment horizontal="center"/>
    </xf>
    <xf numFmtId="0" fontId="11" fillId="0" borderId="8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9" fillId="0" borderId="0" xfId="0" applyFont="1"/>
    <xf numFmtId="0" fontId="17" fillId="0" borderId="0" xfId="0" applyFont="1"/>
    <xf numFmtId="0" fontId="17" fillId="0" borderId="3" xfId="0" applyFont="1" applyBorder="1"/>
    <xf numFmtId="0" fontId="11" fillId="0" borderId="13" xfId="0" applyFont="1" applyBorder="1"/>
    <xf numFmtId="0" fontId="13" fillId="2" borderId="15" xfId="3" applyFont="1" applyFill="1" applyBorder="1" applyAlignment="1" applyProtection="1">
      <alignment horizontal="center"/>
    </xf>
    <xf numFmtId="0" fontId="17" fillId="0" borderId="8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7" fillId="0" borderId="0" xfId="0" applyFont="1" applyBorder="1"/>
    <xf numFmtId="0" fontId="17" fillId="0" borderId="4" xfId="0" applyFont="1" applyBorder="1"/>
    <xf numFmtId="0" fontId="17" fillId="0" borderId="4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1" xfId="0" applyFont="1" applyBorder="1"/>
    <xf numFmtId="0" fontId="12" fillId="2" borderId="13" xfId="3" applyFont="1" applyFill="1" applyBorder="1" applyAlignment="1" applyProtection="1">
      <alignment horizontal="center"/>
    </xf>
    <xf numFmtId="0" fontId="12" fillId="2" borderId="14" xfId="3" applyFont="1" applyFill="1" applyBorder="1" applyAlignment="1" applyProtection="1">
      <alignment horizontal="center"/>
    </xf>
    <xf numFmtId="0" fontId="11" fillId="0" borderId="15" xfId="0" applyFont="1" applyBorder="1"/>
    <xf numFmtId="0" fontId="11" fillId="0" borderId="1" xfId="0" applyFont="1" applyBorder="1" applyAlignment="1">
      <alignment horizontal="center"/>
    </xf>
  </cellXfs>
  <cellStyles count="6">
    <cellStyle name="Comma0" xfId="1"/>
    <cellStyle name="Currency0" xfId="2"/>
    <cellStyle name="Normal" xfId="0" builtinId="0"/>
    <cellStyle name="Normal 2" xfId="3"/>
    <cellStyle name="Normal 2 2" xfId="4"/>
    <cellStyle name="Normal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5"/>
  <sheetViews>
    <sheetView tabSelected="1" zoomScaleNormal="100" zoomScaleSheetLayoutView="90" workbookViewId="0">
      <selection activeCell="A3" sqref="A3"/>
    </sheetView>
  </sheetViews>
  <sheetFormatPr defaultRowHeight="12.75"/>
  <cols>
    <col min="1" max="1" width="32.5703125" style="3" customWidth="1"/>
    <col min="2" max="13" width="8.5703125" style="3" customWidth="1"/>
    <col min="14" max="16384" width="9.140625" style="3"/>
  </cols>
  <sheetData>
    <row r="1" spans="1:7">
      <c r="A1" s="1" t="s">
        <v>65</v>
      </c>
      <c r="B1" s="2"/>
      <c r="C1" s="2"/>
      <c r="D1" s="2"/>
      <c r="E1" s="2"/>
      <c r="F1" s="2"/>
    </row>
    <row r="2" spans="1:7">
      <c r="A2" s="4" t="s">
        <v>53</v>
      </c>
    </row>
    <row r="3" spans="1:7">
      <c r="A3" s="4"/>
    </row>
    <row r="4" spans="1:7">
      <c r="A4" s="5" t="s">
        <v>64</v>
      </c>
      <c r="B4" s="6"/>
      <c r="C4" s="7"/>
      <c r="D4" s="7"/>
      <c r="E4" s="7"/>
      <c r="F4" s="8"/>
    </row>
    <row r="5" spans="1:7">
      <c r="A5" s="9"/>
      <c r="B5" s="10" t="s">
        <v>4</v>
      </c>
      <c r="C5" s="11">
        <v>40</v>
      </c>
      <c r="D5" s="11">
        <v>41</v>
      </c>
      <c r="E5" s="11">
        <v>401</v>
      </c>
      <c r="F5" s="12" t="s">
        <v>0</v>
      </c>
    </row>
    <row r="6" spans="1:7">
      <c r="A6" s="13" t="s">
        <v>1</v>
      </c>
      <c r="B6" s="14"/>
      <c r="C6" s="15"/>
      <c r="D6" s="15"/>
      <c r="E6" s="15"/>
      <c r="F6" s="16"/>
    </row>
    <row r="7" spans="1:7">
      <c r="A7" s="17" t="s">
        <v>2</v>
      </c>
      <c r="B7" s="18"/>
      <c r="C7" s="19"/>
      <c r="D7" s="19"/>
      <c r="E7" s="19"/>
      <c r="F7" s="20"/>
    </row>
    <row r="8" spans="1:7">
      <c r="A8" s="21" t="s">
        <v>9</v>
      </c>
      <c r="B8" s="22">
        <v>1</v>
      </c>
      <c r="C8" s="23">
        <v>66</v>
      </c>
      <c r="D8" s="23">
        <v>42</v>
      </c>
      <c r="E8" s="23">
        <v>1</v>
      </c>
      <c r="F8" s="24">
        <f>SUM(B8:E8)</f>
        <v>110</v>
      </c>
      <c r="G8" s="3" t="s">
        <v>3</v>
      </c>
    </row>
    <row r="9" spans="1:7">
      <c r="A9" s="21" t="s">
        <v>10</v>
      </c>
      <c r="B9" s="22">
        <v>0</v>
      </c>
      <c r="C9" s="23">
        <v>7</v>
      </c>
      <c r="D9" s="23">
        <v>15</v>
      </c>
      <c r="E9" s="23">
        <v>2</v>
      </c>
      <c r="F9" s="24">
        <f>SUM(B9:E9)</f>
        <v>24</v>
      </c>
    </row>
    <row r="10" spans="1:7">
      <c r="A10" s="25" t="s">
        <v>11</v>
      </c>
      <c r="B10" s="26">
        <v>0</v>
      </c>
      <c r="C10" s="27">
        <v>24</v>
      </c>
      <c r="D10" s="27">
        <v>18</v>
      </c>
      <c r="E10" s="27">
        <v>4</v>
      </c>
      <c r="F10" s="28">
        <f>SUM(B10:E10)</f>
        <v>46</v>
      </c>
    </row>
    <row r="11" spans="1:7">
      <c r="A11" s="15"/>
      <c r="B11" s="15"/>
      <c r="C11" s="15"/>
      <c r="D11" s="15"/>
      <c r="E11" s="15"/>
      <c r="F11" s="15"/>
    </row>
    <row r="12" spans="1:7">
      <c r="A12" s="15"/>
      <c r="B12" s="15"/>
      <c r="C12" s="15"/>
      <c r="D12" s="15"/>
      <c r="E12" s="15"/>
      <c r="F12" s="15"/>
    </row>
    <row r="14" spans="1:7">
      <c r="A14" s="1" t="s">
        <v>12</v>
      </c>
    </row>
    <row r="15" spans="1:7">
      <c r="A15" s="4" t="s">
        <v>53</v>
      </c>
    </row>
    <row r="16" spans="1:7">
      <c r="A16" s="4"/>
    </row>
    <row r="17" spans="1:8">
      <c r="A17" s="5" t="s">
        <v>64</v>
      </c>
      <c r="B17" s="7"/>
      <c r="C17" s="7"/>
      <c r="D17" s="7"/>
      <c r="E17" s="7"/>
      <c r="F17" s="8"/>
      <c r="H17" s="29"/>
    </row>
    <row r="18" spans="1:8">
      <c r="A18" s="9"/>
      <c r="B18" s="11" t="s">
        <v>4</v>
      </c>
      <c r="C18" s="11">
        <v>49</v>
      </c>
      <c r="D18" s="11">
        <v>50</v>
      </c>
      <c r="E18" s="11">
        <v>51</v>
      </c>
      <c r="F18" s="12" t="s">
        <v>0</v>
      </c>
      <c r="H18" s="29"/>
    </row>
    <row r="19" spans="1:8">
      <c r="A19" s="13" t="s">
        <v>1</v>
      </c>
      <c r="B19" s="30"/>
      <c r="C19" s="30"/>
      <c r="D19" s="30"/>
      <c r="E19" s="30"/>
      <c r="F19" s="31"/>
      <c r="H19" s="29"/>
    </row>
    <row r="20" spans="1:8">
      <c r="A20" s="32" t="s">
        <v>54</v>
      </c>
      <c r="B20" s="33"/>
      <c r="C20" s="33"/>
      <c r="D20" s="33"/>
      <c r="E20" s="33"/>
      <c r="F20" s="34"/>
      <c r="H20" s="29"/>
    </row>
    <row r="21" spans="1:8">
      <c r="A21" s="25" t="s">
        <v>13</v>
      </c>
      <c r="B21" s="35"/>
      <c r="C21" s="35"/>
      <c r="D21" s="35"/>
      <c r="E21" s="35"/>
      <c r="F21" s="36" t="s">
        <v>14</v>
      </c>
      <c r="G21" s="29" t="s">
        <v>3</v>
      </c>
    </row>
    <row r="22" spans="1:8">
      <c r="A22" s="32" t="s">
        <v>55</v>
      </c>
      <c r="B22" s="33"/>
      <c r="C22" s="33"/>
      <c r="D22" s="33"/>
      <c r="E22" s="33"/>
      <c r="F22" s="34"/>
      <c r="G22" s="29"/>
    </row>
    <row r="23" spans="1:8">
      <c r="A23" s="21" t="s">
        <v>15</v>
      </c>
      <c r="B23" s="30">
        <v>5</v>
      </c>
      <c r="C23" s="30">
        <v>20</v>
      </c>
      <c r="D23" s="30">
        <v>26</v>
      </c>
      <c r="E23" s="30">
        <v>55</v>
      </c>
      <c r="F23" s="24">
        <f>SUM(B23:E23)</f>
        <v>106</v>
      </c>
      <c r="G23" s="29"/>
    </row>
    <row r="24" spans="1:8">
      <c r="A24" s="25" t="s">
        <v>16</v>
      </c>
      <c r="B24" s="35">
        <v>18</v>
      </c>
      <c r="C24" s="35">
        <v>89</v>
      </c>
      <c r="D24" s="35">
        <v>68</v>
      </c>
      <c r="E24" s="35">
        <v>78</v>
      </c>
      <c r="F24" s="24">
        <f>SUM(B24:E24)</f>
        <v>253</v>
      </c>
      <c r="G24" s="29" t="s">
        <v>3</v>
      </c>
    </row>
    <row r="25" spans="1:8">
      <c r="A25" s="32" t="s">
        <v>56</v>
      </c>
      <c r="B25" s="33"/>
      <c r="C25" s="33"/>
      <c r="D25" s="33"/>
      <c r="E25" s="33"/>
      <c r="F25" s="34"/>
      <c r="G25" s="29"/>
    </row>
    <row r="26" spans="1:8">
      <c r="A26" s="21" t="s">
        <v>17</v>
      </c>
      <c r="B26" s="30">
        <v>0</v>
      </c>
      <c r="C26" s="30">
        <v>3</v>
      </c>
      <c r="D26" s="30" t="s">
        <v>59</v>
      </c>
      <c r="E26" s="30" t="s">
        <v>59</v>
      </c>
      <c r="F26" s="24">
        <f>SUM(B26:E26)</f>
        <v>3</v>
      </c>
      <c r="G26" s="29"/>
    </row>
    <row r="27" spans="1:8">
      <c r="A27" s="21" t="s">
        <v>18</v>
      </c>
      <c r="B27" s="30">
        <v>7</v>
      </c>
      <c r="C27" s="30">
        <v>37</v>
      </c>
      <c r="D27" s="30" t="s">
        <v>59</v>
      </c>
      <c r="E27" s="30" t="s">
        <v>59</v>
      </c>
      <c r="F27" s="24">
        <f>SUM(B27:E27)</f>
        <v>44</v>
      </c>
      <c r="G27" s="29"/>
    </row>
    <row r="28" spans="1:8">
      <c r="A28" s="25" t="s">
        <v>19</v>
      </c>
      <c r="B28" s="35">
        <v>9</v>
      </c>
      <c r="C28" s="35">
        <v>70</v>
      </c>
      <c r="D28" s="35" t="s">
        <v>59</v>
      </c>
      <c r="E28" s="35" t="s">
        <v>59</v>
      </c>
      <c r="F28" s="24">
        <f>SUM(B28:E28)</f>
        <v>79</v>
      </c>
      <c r="G28" s="37" t="s">
        <v>3</v>
      </c>
    </row>
    <row r="29" spans="1:8">
      <c r="A29" s="32" t="s">
        <v>57</v>
      </c>
      <c r="B29" s="33"/>
      <c r="C29" s="33"/>
      <c r="D29" s="33"/>
      <c r="E29" s="33"/>
      <c r="F29" s="34"/>
      <c r="G29" s="29"/>
    </row>
    <row r="30" spans="1:8">
      <c r="A30" s="25" t="s">
        <v>20</v>
      </c>
      <c r="B30" s="35"/>
      <c r="C30" s="35"/>
      <c r="D30" s="35"/>
      <c r="E30" s="35"/>
      <c r="F30" s="36" t="s">
        <v>14</v>
      </c>
      <c r="G30" s="29" t="s">
        <v>3</v>
      </c>
    </row>
    <row r="31" spans="1:8">
      <c r="A31" s="32" t="s">
        <v>58</v>
      </c>
      <c r="B31" s="33"/>
      <c r="C31" s="33"/>
      <c r="D31" s="33"/>
      <c r="E31" s="33"/>
      <c r="F31" s="34"/>
      <c r="H31" s="29"/>
    </row>
    <row r="32" spans="1:8">
      <c r="A32" s="21" t="s">
        <v>21</v>
      </c>
      <c r="B32" s="38">
        <v>0</v>
      </c>
      <c r="C32" s="39" t="s">
        <v>59</v>
      </c>
      <c r="D32" s="39" t="s">
        <v>59</v>
      </c>
      <c r="E32" s="39">
        <v>74</v>
      </c>
      <c r="F32" s="40">
        <f>SUM(B32:E32)</f>
        <v>74</v>
      </c>
      <c r="G32" s="3" t="s">
        <v>5</v>
      </c>
      <c r="H32" s="29"/>
    </row>
    <row r="33" spans="1:8">
      <c r="A33" s="25" t="s">
        <v>22</v>
      </c>
      <c r="B33" s="41">
        <v>7</v>
      </c>
      <c r="C33" s="35" t="s">
        <v>59</v>
      </c>
      <c r="D33" s="35" t="s">
        <v>59</v>
      </c>
      <c r="E33" s="35">
        <v>70</v>
      </c>
      <c r="F33" s="28">
        <f>SUM(B33:E33)</f>
        <v>77</v>
      </c>
      <c r="G33" s="3" t="s">
        <v>8</v>
      </c>
      <c r="H33" s="29"/>
    </row>
    <row r="34" spans="1:8">
      <c r="B34" s="42" t="s">
        <v>60</v>
      </c>
    </row>
    <row r="35" spans="1:8">
      <c r="B35" s="42" t="s">
        <v>61</v>
      </c>
    </row>
    <row r="37" spans="1:8">
      <c r="A37" s="1" t="s">
        <v>12</v>
      </c>
    </row>
    <row r="38" spans="1:8">
      <c r="A38" s="43" t="s">
        <v>62</v>
      </c>
    </row>
    <row r="39" spans="1:8">
      <c r="A39" s="43" t="s">
        <v>63</v>
      </c>
    </row>
    <row r="40" spans="1:8">
      <c r="A40" s="44" t="s">
        <v>6</v>
      </c>
      <c r="B40" s="45"/>
    </row>
    <row r="41" spans="1:8">
      <c r="A41" s="46" t="s">
        <v>7</v>
      </c>
      <c r="B41" s="47" t="s">
        <v>0</v>
      </c>
    </row>
    <row r="42" spans="1:8">
      <c r="A42" s="48"/>
      <c r="B42" s="49"/>
    </row>
    <row r="43" spans="1:8">
      <c r="A43" s="21" t="s">
        <v>21</v>
      </c>
      <c r="B43" s="50">
        <v>74</v>
      </c>
    </row>
    <row r="44" spans="1:8">
      <c r="A44" s="25" t="s">
        <v>22</v>
      </c>
      <c r="B44" s="51">
        <v>77</v>
      </c>
      <c r="C44" s="3" t="s">
        <v>3</v>
      </c>
    </row>
    <row r="47" spans="1:8">
      <c r="A47" s="1" t="s">
        <v>23</v>
      </c>
    </row>
    <row r="48" spans="1:8">
      <c r="A48" s="4" t="s">
        <v>53</v>
      </c>
    </row>
    <row r="49" spans="1:12">
      <c r="A49" s="52"/>
    </row>
    <row r="50" spans="1:12">
      <c r="A50" s="5" t="s">
        <v>64</v>
      </c>
      <c r="B50" s="7"/>
      <c r="C50" s="7"/>
      <c r="D50" s="7"/>
      <c r="E50" s="7"/>
      <c r="F50" s="8"/>
    </row>
    <row r="51" spans="1:12">
      <c r="A51" s="9"/>
      <c r="B51" s="11" t="s">
        <v>4</v>
      </c>
      <c r="C51" s="11">
        <v>64</v>
      </c>
      <c r="D51" s="11">
        <v>65</v>
      </c>
      <c r="E51" s="11">
        <v>403</v>
      </c>
      <c r="F51" s="12" t="s">
        <v>0</v>
      </c>
    </row>
    <row r="52" spans="1:12">
      <c r="A52" s="13" t="s">
        <v>1</v>
      </c>
      <c r="B52" s="30"/>
      <c r="C52" s="30"/>
      <c r="D52" s="15"/>
      <c r="E52" s="15"/>
      <c r="F52" s="53"/>
    </row>
    <row r="53" spans="1:12">
      <c r="A53" s="17" t="s">
        <v>2</v>
      </c>
      <c r="B53" s="18"/>
      <c r="C53" s="19"/>
      <c r="D53" s="19"/>
      <c r="E53" s="19"/>
      <c r="F53" s="20"/>
    </row>
    <row r="54" spans="1:12">
      <c r="A54" s="21" t="s">
        <v>24</v>
      </c>
      <c r="B54" s="54">
        <v>73</v>
      </c>
      <c r="C54" s="54">
        <v>37</v>
      </c>
      <c r="D54" s="54">
        <v>0</v>
      </c>
      <c r="E54" s="55">
        <v>0</v>
      </c>
      <c r="F54" s="24">
        <f>SUM(B54:E54)</f>
        <v>110</v>
      </c>
    </row>
    <row r="55" spans="1:12">
      <c r="A55" s="25" t="s">
        <v>25</v>
      </c>
      <c r="B55" s="56">
        <v>142</v>
      </c>
      <c r="C55" s="56">
        <v>4</v>
      </c>
      <c r="D55" s="56">
        <v>1</v>
      </c>
      <c r="E55" s="57">
        <v>0</v>
      </c>
      <c r="F55" s="28">
        <f>SUM(B55:E55)</f>
        <v>147</v>
      </c>
      <c r="G55" s="3" t="s">
        <v>3</v>
      </c>
    </row>
    <row r="59" spans="1:12">
      <c r="A59" s="1" t="s">
        <v>26</v>
      </c>
    </row>
    <row r="60" spans="1:12">
      <c r="A60" s="4" t="s">
        <v>53</v>
      </c>
    </row>
    <row r="61" spans="1:12">
      <c r="A61" s="52"/>
    </row>
    <row r="62" spans="1:12">
      <c r="A62" s="5" t="s">
        <v>64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8"/>
    </row>
    <row r="63" spans="1:12">
      <c r="A63" s="9"/>
      <c r="B63" s="11" t="s">
        <v>4</v>
      </c>
      <c r="C63" s="11">
        <v>48</v>
      </c>
      <c r="D63" s="11">
        <v>49</v>
      </c>
      <c r="E63" s="11">
        <v>50</v>
      </c>
      <c r="F63" s="11">
        <v>51</v>
      </c>
      <c r="G63" s="11">
        <v>52</v>
      </c>
      <c r="H63" s="11">
        <v>53</v>
      </c>
      <c r="I63" s="11">
        <v>54</v>
      </c>
      <c r="J63" s="11">
        <v>409</v>
      </c>
      <c r="K63" s="11">
        <v>416</v>
      </c>
      <c r="L63" s="12" t="s">
        <v>0</v>
      </c>
    </row>
    <row r="64" spans="1:12">
      <c r="A64" s="13" t="s">
        <v>1</v>
      </c>
      <c r="B64" s="58"/>
      <c r="C64" s="59"/>
      <c r="D64" s="59"/>
      <c r="E64" s="59"/>
      <c r="F64" s="59"/>
      <c r="G64" s="59"/>
      <c r="H64" s="59"/>
      <c r="I64" s="59"/>
      <c r="J64" s="59"/>
      <c r="K64" s="59"/>
      <c r="L64" s="60"/>
    </row>
    <row r="65" spans="1:13">
      <c r="A65" s="17" t="s">
        <v>2</v>
      </c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61"/>
    </row>
    <row r="66" spans="1:13">
      <c r="A66" s="21" t="s">
        <v>27</v>
      </c>
      <c r="B66" s="62">
        <v>208</v>
      </c>
      <c r="C66" s="54">
        <v>23</v>
      </c>
      <c r="D66" s="54">
        <v>34</v>
      </c>
      <c r="E66" s="54">
        <v>35</v>
      </c>
      <c r="F66" s="54">
        <v>32</v>
      </c>
      <c r="G66" s="54">
        <v>28</v>
      </c>
      <c r="H66" s="54">
        <v>40</v>
      </c>
      <c r="I66" s="54">
        <v>38</v>
      </c>
      <c r="J66" s="54">
        <v>2</v>
      </c>
      <c r="K66" s="54">
        <v>0</v>
      </c>
      <c r="L66" s="63">
        <f>SUM(B66:K66)</f>
        <v>440</v>
      </c>
      <c r="M66" s="3" t="s">
        <v>3</v>
      </c>
    </row>
    <row r="67" spans="1:13">
      <c r="A67" s="21" t="s">
        <v>28</v>
      </c>
      <c r="B67" s="62">
        <v>50</v>
      </c>
      <c r="C67" s="54">
        <v>19</v>
      </c>
      <c r="D67" s="54">
        <v>4</v>
      </c>
      <c r="E67" s="54">
        <v>12</v>
      </c>
      <c r="F67" s="54">
        <v>12</v>
      </c>
      <c r="G67" s="54">
        <v>7</v>
      </c>
      <c r="H67" s="54">
        <v>11</v>
      </c>
      <c r="I67" s="54">
        <v>8</v>
      </c>
      <c r="J67" s="54">
        <v>1</v>
      </c>
      <c r="K67" s="54">
        <v>0</v>
      </c>
      <c r="L67" s="63">
        <f t="shared" ref="L66:L71" si="0">SUM(B67:K67)</f>
        <v>124</v>
      </c>
    </row>
    <row r="68" spans="1:13">
      <c r="A68" s="21" t="s">
        <v>29</v>
      </c>
      <c r="B68" s="62">
        <v>68</v>
      </c>
      <c r="C68" s="54">
        <v>9</v>
      </c>
      <c r="D68" s="54">
        <v>11</v>
      </c>
      <c r="E68" s="54">
        <v>11</v>
      </c>
      <c r="F68" s="54">
        <v>14</v>
      </c>
      <c r="G68" s="54">
        <v>5</v>
      </c>
      <c r="H68" s="54">
        <v>12</v>
      </c>
      <c r="I68" s="54">
        <v>9</v>
      </c>
      <c r="J68" s="54">
        <v>4</v>
      </c>
      <c r="K68" s="54">
        <v>0</v>
      </c>
      <c r="L68" s="63">
        <f t="shared" si="0"/>
        <v>143</v>
      </c>
    </row>
    <row r="69" spans="1:13">
      <c r="A69" s="21" t="s">
        <v>30</v>
      </c>
      <c r="B69" s="62">
        <v>23</v>
      </c>
      <c r="C69" s="54">
        <v>0</v>
      </c>
      <c r="D69" s="54">
        <v>4</v>
      </c>
      <c r="E69" s="54">
        <v>1</v>
      </c>
      <c r="F69" s="54">
        <v>2</v>
      </c>
      <c r="G69" s="54">
        <v>2</v>
      </c>
      <c r="H69" s="54">
        <v>2</v>
      </c>
      <c r="I69" s="54">
        <v>4</v>
      </c>
      <c r="J69" s="54">
        <v>1</v>
      </c>
      <c r="K69" s="54">
        <v>0</v>
      </c>
      <c r="L69" s="63">
        <f t="shared" si="0"/>
        <v>39</v>
      </c>
    </row>
    <row r="70" spans="1:13">
      <c r="A70" s="21" t="s">
        <v>31</v>
      </c>
      <c r="B70" s="62">
        <v>18</v>
      </c>
      <c r="C70" s="54">
        <v>4</v>
      </c>
      <c r="D70" s="54">
        <v>4</v>
      </c>
      <c r="E70" s="54">
        <v>2</v>
      </c>
      <c r="F70" s="54">
        <v>2</v>
      </c>
      <c r="G70" s="54">
        <v>1</v>
      </c>
      <c r="H70" s="54">
        <v>2</v>
      </c>
      <c r="I70" s="54">
        <v>0</v>
      </c>
      <c r="J70" s="54">
        <v>0</v>
      </c>
      <c r="K70" s="54">
        <v>0</v>
      </c>
      <c r="L70" s="63">
        <f t="shared" si="0"/>
        <v>33</v>
      </c>
    </row>
    <row r="71" spans="1:13">
      <c r="A71" s="25" t="s">
        <v>32</v>
      </c>
      <c r="B71" s="64">
        <v>51</v>
      </c>
      <c r="C71" s="56">
        <v>9</v>
      </c>
      <c r="D71" s="56">
        <v>18</v>
      </c>
      <c r="E71" s="56">
        <v>10</v>
      </c>
      <c r="F71" s="56">
        <v>18</v>
      </c>
      <c r="G71" s="56">
        <v>5</v>
      </c>
      <c r="H71" s="56">
        <v>12</v>
      </c>
      <c r="I71" s="56">
        <v>15</v>
      </c>
      <c r="J71" s="56">
        <v>1</v>
      </c>
      <c r="K71" s="56">
        <v>0</v>
      </c>
      <c r="L71" s="65">
        <f t="shared" si="0"/>
        <v>139</v>
      </c>
    </row>
    <row r="75" spans="1:13">
      <c r="A75" s="1" t="s">
        <v>33</v>
      </c>
      <c r="B75" s="2"/>
      <c r="C75" s="2"/>
      <c r="D75" s="2"/>
      <c r="E75" s="2"/>
      <c r="F75" s="2"/>
    </row>
    <row r="76" spans="1:13">
      <c r="A76" s="4" t="s">
        <v>53</v>
      </c>
      <c r="B76" s="66"/>
      <c r="C76" s="67"/>
      <c r="D76" s="67"/>
      <c r="E76" s="67"/>
      <c r="F76" s="67"/>
    </row>
    <row r="77" spans="1:13">
      <c r="A77" s="4"/>
      <c r="B77" s="66"/>
      <c r="C77" s="67"/>
      <c r="D77" s="67"/>
      <c r="E77" s="67"/>
      <c r="F77" s="67"/>
    </row>
    <row r="78" spans="1:13">
      <c r="A78" s="5" t="s">
        <v>64</v>
      </c>
      <c r="B78" s="7"/>
      <c r="C78" s="7"/>
      <c r="D78" s="7"/>
      <c r="E78" s="7"/>
      <c r="F78" s="7"/>
      <c r="G78" s="7"/>
      <c r="H78" s="8"/>
    </row>
    <row r="79" spans="1:13">
      <c r="A79" s="9"/>
      <c r="B79" s="11" t="s">
        <v>4</v>
      </c>
      <c r="C79" s="11">
        <v>75</v>
      </c>
      <c r="D79" s="11">
        <v>76</v>
      </c>
      <c r="E79" s="11">
        <v>77</v>
      </c>
      <c r="F79" s="11">
        <v>417</v>
      </c>
      <c r="G79" s="11">
        <v>418</v>
      </c>
      <c r="H79" s="12" t="s">
        <v>0</v>
      </c>
    </row>
    <row r="80" spans="1:13">
      <c r="A80" s="13" t="s">
        <v>1</v>
      </c>
      <c r="B80" s="58"/>
      <c r="C80" s="68"/>
      <c r="D80" s="68"/>
      <c r="E80" s="68"/>
      <c r="F80" s="68"/>
      <c r="G80" s="69"/>
      <c r="H80" s="53"/>
    </row>
    <row r="81" spans="1:9">
      <c r="A81" s="17" t="s">
        <v>2</v>
      </c>
      <c r="B81" s="18"/>
      <c r="C81" s="19"/>
      <c r="D81" s="19"/>
      <c r="E81" s="19"/>
      <c r="F81" s="19"/>
      <c r="G81" s="70"/>
      <c r="H81" s="61"/>
    </row>
    <row r="82" spans="1:9">
      <c r="A82" s="21" t="s">
        <v>34</v>
      </c>
      <c r="B82" s="71">
        <v>156</v>
      </c>
      <c r="C82" s="72">
        <v>23</v>
      </c>
      <c r="D82" s="72">
        <v>13</v>
      </c>
      <c r="E82" s="72">
        <v>0</v>
      </c>
      <c r="F82" s="72">
        <v>0</v>
      </c>
      <c r="G82" s="73">
        <v>0</v>
      </c>
      <c r="H82" s="63">
        <f>SUM(B82:G82)</f>
        <v>192</v>
      </c>
    </row>
    <row r="83" spans="1:9">
      <c r="A83" s="21" t="s">
        <v>35</v>
      </c>
      <c r="B83" s="71">
        <v>279</v>
      </c>
      <c r="C83" s="72">
        <v>23</v>
      </c>
      <c r="D83" s="72">
        <v>20</v>
      </c>
      <c r="E83" s="72">
        <v>1</v>
      </c>
      <c r="F83" s="72">
        <v>0</v>
      </c>
      <c r="G83" s="73">
        <v>0</v>
      </c>
      <c r="H83" s="63">
        <f>SUM(B83:G83)</f>
        <v>323</v>
      </c>
      <c r="I83" s="3" t="s">
        <v>3</v>
      </c>
    </row>
    <row r="84" spans="1:9">
      <c r="A84" s="25" t="s">
        <v>36</v>
      </c>
      <c r="B84" s="74">
        <v>261</v>
      </c>
      <c r="C84" s="75">
        <v>17</v>
      </c>
      <c r="D84" s="75">
        <v>21</v>
      </c>
      <c r="E84" s="75">
        <v>1</v>
      </c>
      <c r="F84" s="75">
        <v>0</v>
      </c>
      <c r="G84" s="76">
        <v>0</v>
      </c>
      <c r="H84" s="65">
        <f>SUM(B84:G84)</f>
        <v>300</v>
      </c>
      <c r="I84" s="3" t="s">
        <v>3</v>
      </c>
    </row>
    <row r="85" spans="1:9">
      <c r="A85" s="67"/>
      <c r="B85" s="67"/>
      <c r="C85" s="67"/>
      <c r="D85" s="67"/>
      <c r="E85" s="67"/>
      <c r="F85" s="67"/>
    </row>
    <row r="86" spans="1:9">
      <c r="A86" s="67"/>
      <c r="B86" s="67"/>
      <c r="C86" s="67"/>
      <c r="D86" s="67"/>
      <c r="E86" s="67"/>
      <c r="F86" s="67"/>
    </row>
    <row r="87" spans="1:9">
      <c r="A87" s="1" t="s">
        <v>37</v>
      </c>
      <c r="B87" s="2"/>
      <c r="C87" s="2"/>
      <c r="D87" s="2"/>
      <c r="E87" s="2"/>
      <c r="F87" s="2"/>
    </row>
    <row r="88" spans="1:9">
      <c r="A88" s="4" t="s">
        <v>53</v>
      </c>
      <c r="B88" s="66"/>
      <c r="C88" s="67"/>
      <c r="D88" s="67"/>
      <c r="E88" s="67"/>
      <c r="F88" s="67"/>
    </row>
    <row r="89" spans="1:9">
      <c r="A89" s="4"/>
      <c r="B89" s="66"/>
      <c r="C89" s="67"/>
      <c r="D89" s="67"/>
      <c r="E89" s="67"/>
      <c r="F89" s="67"/>
    </row>
    <row r="90" spans="1:9">
      <c r="A90" s="5" t="s">
        <v>64</v>
      </c>
      <c r="B90" s="6"/>
      <c r="C90" s="7"/>
      <c r="D90" s="8"/>
      <c r="E90" s="67"/>
      <c r="F90" s="67"/>
    </row>
    <row r="91" spans="1:9">
      <c r="A91" s="9"/>
      <c r="B91" s="10" t="s">
        <v>4</v>
      </c>
      <c r="C91" s="11">
        <v>14</v>
      </c>
      <c r="D91" s="12" t="s">
        <v>0</v>
      </c>
      <c r="E91" s="67"/>
      <c r="F91" s="67"/>
    </row>
    <row r="92" spans="1:9">
      <c r="A92" s="13" t="s">
        <v>1</v>
      </c>
      <c r="B92" s="14"/>
      <c r="C92" s="77"/>
      <c r="D92" s="78"/>
      <c r="E92" s="67"/>
      <c r="F92" s="67"/>
    </row>
    <row r="93" spans="1:9">
      <c r="A93" s="17" t="s">
        <v>54</v>
      </c>
      <c r="B93" s="18"/>
      <c r="C93" s="19"/>
      <c r="D93" s="61"/>
      <c r="E93" s="67"/>
      <c r="F93" s="67"/>
    </row>
    <row r="94" spans="1:9">
      <c r="A94" s="21" t="s">
        <v>38</v>
      </c>
      <c r="B94" s="62"/>
      <c r="C94" s="54"/>
      <c r="D94" s="63" t="s">
        <v>14</v>
      </c>
      <c r="E94" s="3" t="s">
        <v>3</v>
      </c>
      <c r="F94" s="67"/>
    </row>
    <row r="95" spans="1:9">
      <c r="A95" s="17" t="s">
        <v>2</v>
      </c>
      <c r="B95" s="18"/>
      <c r="C95" s="19"/>
      <c r="D95" s="61"/>
      <c r="E95" s="67"/>
      <c r="F95" s="67"/>
    </row>
    <row r="96" spans="1:9">
      <c r="A96" s="21" t="s">
        <v>39</v>
      </c>
      <c r="B96" s="71">
        <v>0</v>
      </c>
      <c r="C96" s="72">
        <v>16</v>
      </c>
      <c r="D96" s="79">
        <f>SUM(B96:C96)</f>
        <v>16</v>
      </c>
      <c r="E96" s="67"/>
      <c r="F96" s="67"/>
    </row>
    <row r="97" spans="1:6">
      <c r="A97" s="25" t="s">
        <v>40</v>
      </c>
      <c r="B97" s="74">
        <v>0</v>
      </c>
      <c r="C97" s="75">
        <v>60</v>
      </c>
      <c r="D97" s="80">
        <f>SUM(B97:C97)</f>
        <v>60</v>
      </c>
      <c r="E97" s="3" t="s">
        <v>3</v>
      </c>
      <c r="F97" s="67"/>
    </row>
    <row r="98" spans="1:6">
      <c r="A98" s="67"/>
      <c r="B98" s="67"/>
      <c r="C98" s="67"/>
      <c r="D98" s="67"/>
      <c r="E98" s="67"/>
      <c r="F98" s="67"/>
    </row>
    <row r="99" spans="1:6">
      <c r="A99" s="67"/>
      <c r="B99" s="67"/>
      <c r="C99" s="67"/>
      <c r="D99" s="67"/>
      <c r="E99" s="67"/>
      <c r="F99" s="67"/>
    </row>
    <row r="100" spans="1:6">
      <c r="A100" s="67"/>
      <c r="B100" s="67"/>
      <c r="C100" s="67"/>
      <c r="D100" s="67"/>
      <c r="E100" s="67"/>
      <c r="F100" s="67"/>
    </row>
    <row r="101" spans="1:6">
      <c r="A101" s="1" t="s">
        <v>41</v>
      </c>
      <c r="B101" s="2"/>
      <c r="C101" s="2"/>
      <c r="D101" s="2"/>
      <c r="E101" s="2"/>
      <c r="F101" s="2"/>
    </row>
    <row r="102" spans="1:6">
      <c r="A102" s="4" t="s">
        <v>53</v>
      </c>
      <c r="B102" s="66"/>
      <c r="C102" s="67"/>
      <c r="D102" s="67"/>
      <c r="E102" s="67"/>
      <c r="F102" s="67"/>
    </row>
    <row r="103" spans="1:6">
      <c r="A103" s="4"/>
      <c r="B103" s="66"/>
      <c r="C103" s="67"/>
      <c r="D103" s="67"/>
      <c r="E103" s="67"/>
      <c r="F103" s="67"/>
    </row>
    <row r="104" spans="1:6">
      <c r="A104" s="5" t="s">
        <v>64</v>
      </c>
      <c r="B104" s="7"/>
      <c r="C104" s="7"/>
      <c r="D104" s="7"/>
      <c r="E104" s="8"/>
      <c r="F104" s="67"/>
    </row>
    <row r="105" spans="1:6">
      <c r="A105" s="9"/>
      <c r="B105" s="11" t="s">
        <v>4</v>
      </c>
      <c r="C105" s="11">
        <v>3</v>
      </c>
      <c r="D105" s="11">
        <v>414</v>
      </c>
      <c r="E105" s="12" t="s">
        <v>0</v>
      </c>
      <c r="F105" s="67"/>
    </row>
    <row r="106" spans="1:6">
      <c r="A106" s="13" t="s">
        <v>1</v>
      </c>
      <c r="B106" s="58"/>
      <c r="C106" s="68"/>
      <c r="D106" s="68"/>
      <c r="E106" s="81"/>
      <c r="F106" s="67"/>
    </row>
    <row r="107" spans="1:6">
      <c r="A107" s="17" t="s">
        <v>2</v>
      </c>
      <c r="B107" s="18"/>
      <c r="C107" s="19"/>
      <c r="D107" s="19"/>
      <c r="E107" s="61"/>
      <c r="F107" s="67"/>
    </row>
    <row r="108" spans="1:6">
      <c r="A108" s="21" t="s">
        <v>42</v>
      </c>
      <c r="B108" s="71">
        <v>0</v>
      </c>
      <c r="C108" s="72">
        <v>52</v>
      </c>
      <c r="D108" s="72">
        <v>0</v>
      </c>
      <c r="E108" s="79">
        <f>SUM(B108:D108)</f>
        <v>52</v>
      </c>
      <c r="F108" s="67"/>
    </row>
    <row r="109" spans="1:6">
      <c r="A109" s="21" t="s">
        <v>43</v>
      </c>
      <c r="B109" s="71">
        <v>0</v>
      </c>
      <c r="C109" s="72">
        <v>95</v>
      </c>
      <c r="D109" s="72">
        <v>0</v>
      </c>
      <c r="E109" s="79">
        <f>SUM(B109:D109)</f>
        <v>95</v>
      </c>
      <c r="F109" s="3" t="s">
        <v>3</v>
      </c>
    </row>
    <row r="110" spans="1:6">
      <c r="A110" s="25" t="s">
        <v>44</v>
      </c>
      <c r="B110" s="74">
        <v>0</v>
      </c>
      <c r="C110" s="75">
        <v>13</v>
      </c>
      <c r="D110" s="75">
        <v>0</v>
      </c>
      <c r="E110" s="80">
        <f>SUM(B110:D110)</f>
        <v>13</v>
      </c>
      <c r="F110" s="67"/>
    </row>
    <row r="111" spans="1:6">
      <c r="A111" s="67"/>
      <c r="B111" s="67"/>
      <c r="C111" s="67"/>
      <c r="D111" s="67"/>
      <c r="E111" s="67"/>
      <c r="F111" s="67"/>
    </row>
    <row r="112" spans="1:6">
      <c r="A112" s="67"/>
      <c r="B112" s="67"/>
      <c r="C112" s="67"/>
      <c r="D112" s="67"/>
      <c r="E112" s="67"/>
      <c r="F112" s="67"/>
    </row>
    <row r="113" spans="1:13">
      <c r="A113" s="67"/>
      <c r="B113" s="67"/>
      <c r="C113" s="67"/>
      <c r="D113" s="67"/>
      <c r="E113" s="67"/>
      <c r="F113" s="67"/>
    </row>
    <row r="114" spans="1:13">
      <c r="A114" s="1" t="s">
        <v>45</v>
      </c>
      <c r="B114" s="2"/>
      <c r="C114" s="2"/>
      <c r="D114" s="2"/>
      <c r="E114" s="2"/>
      <c r="F114" s="2"/>
    </row>
    <row r="115" spans="1:13">
      <c r="A115" s="4" t="s">
        <v>53</v>
      </c>
      <c r="B115" s="66"/>
      <c r="C115" s="67"/>
      <c r="D115" s="67"/>
      <c r="E115" s="67"/>
      <c r="F115" s="67"/>
    </row>
    <row r="116" spans="1:13">
      <c r="A116" s="4"/>
      <c r="B116" s="66"/>
      <c r="C116" s="67"/>
      <c r="D116" s="67"/>
      <c r="E116" s="67"/>
      <c r="F116" s="67"/>
    </row>
    <row r="117" spans="1:13">
      <c r="A117" s="5" t="s">
        <v>64</v>
      </c>
      <c r="B117" s="7"/>
      <c r="C117" s="7"/>
      <c r="D117" s="7"/>
      <c r="E117" s="7"/>
      <c r="F117" s="8"/>
    </row>
    <row r="118" spans="1:13">
      <c r="A118" s="9"/>
      <c r="B118" s="11" t="s">
        <v>4</v>
      </c>
      <c r="C118" s="11">
        <v>123</v>
      </c>
      <c r="D118" s="11">
        <v>124</v>
      </c>
      <c r="E118" s="11">
        <v>125</v>
      </c>
      <c r="F118" s="12" t="s">
        <v>0</v>
      </c>
    </row>
    <row r="119" spans="1:13">
      <c r="A119" s="13" t="s">
        <v>1</v>
      </c>
      <c r="B119" s="58"/>
      <c r="C119" s="68"/>
      <c r="D119" s="68"/>
      <c r="E119" s="68"/>
      <c r="F119" s="81"/>
    </row>
    <row r="120" spans="1:13">
      <c r="A120" s="17" t="s">
        <v>2</v>
      </c>
      <c r="B120" s="18"/>
      <c r="C120" s="19"/>
      <c r="D120" s="19"/>
      <c r="E120" s="19"/>
      <c r="F120" s="61"/>
    </row>
    <row r="121" spans="1:13">
      <c r="A121" s="21" t="s">
        <v>46</v>
      </c>
      <c r="B121" s="71">
        <v>0</v>
      </c>
      <c r="C121" s="72">
        <v>36</v>
      </c>
      <c r="D121" s="72">
        <v>37</v>
      </c>
      <c r="E121" s="72">
        <v>47</v>
      </c>
      <c r="F121" s="79">
        <f>SUM(B121:E121)</f>
        <v>120</v>
      </c>
      <c r="G121" s="3" t="s">
        <v>3</v>
      </c>
    </row>
    <row r="122" spans="1:13">
      <c r="A122" s="25" t="s">
        <v>47</v>
      </c>
      <c r="B122" s="74">
        <v>0</v>
      </c>
      <c r="C122" s="75">
        <v>11</v>
      </c>
      <c r="D122" s="75">
        <v>7</v>
      </c>
      <c r="E122" s="75">
        <v>14</v>
      </c>
      <c r="F122" s="80">
        <f>SUM(B122:E122)</f>
        <v>32</v>
      </c>
    </row>
    <row r="123" spans="1:13">
      <c r="A123" s="67"/>
      <c r="B123" s="67"/>
      <c r="C123" s="67"/>
      <c r="D123" s="67"/>
      <c r="E123" s="67"/>
      <c r="F123" s="67"/>
    </row>
    <row r="124" spans="1:13">
      <c r="A124" s="67"/>
      <c r="B124" s="67"/>
      <c r="C124" s="67"/>
      <c r="D124" s="67"/>
      <c r="E124" s="67"/>
      <c r="F124" s="67"/>
    </row>
    <row r="125" spans="1:13">
      <c r="A125" s="1" t="s">
        <v>48</v>
      </c>
      <c r="B125" s="2"/>
      <c r="C125" s="2"/>
      <c r="D125" s="2"/>
      <c r="E125" s="2"/>
      <c r="F125" s="2"/>
    </row>
    <row r="126" spans="1:13">
      <c r="A126" s="4" t="s">
        <v>53</v>
      </c>
    </row>
    <row r="127" spans="1:13">
      <c r="A127" s="4"/>
    </row>
    <row r="128" spans="1:13">
      <c r="A128" s="5" t="s">
        <v>64</v>
      </c>
      <c r="B128" s="6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</row>
    <row r="129" spans="1:13">
      <c r="A129" s="9"/>
      <c r="B129" s="10" t="s">
        <v>4</v>
      </c>
      <c r="C129" s="11">
        <v>26</v>
      </c>
      <c r="D129" s="11">
        <v>27</v>
      </c>
      <c r="E129" s="11">
        <v>28</v>
      </c>
      <c r="F129" s="11">
        <v>29</v>
      </c>
      <c r="G129" s="11">
        <v>30</v>
      </c>
      <c r="H129" s="11">
        <v>31</v>
      </c>
      <c r="I129" s="11">
        <v>32</v>
      </c>
      <c r="J129" s="11">
        <v>33</v>
      </c>
      <c r="K129" s="11">
        <v>34</v>
      </c>
      <c r="L129" s="11">
        <v>35</v>
      </c>
      <c r="M129" s="11">
        <v>36</v>
      </c>
    </row>
    <row r="130" spans="1:13">
      <c r="A130" s="13" t="s">
        <v>1</v>
      </c>
      <c r="B130" s="1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</row>
    <row r="131" spans="1:13">
      <c r="A131" s="17" t="s">
        <v>2</v>
      </c>
      <c r="B131" s="18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21" t="s">
        <v>49</v>
      </c>
      <c r="B132" s="62">
        <v>1</v>
      </c>
      <c r="C132" s="54">
        <v>5</v>
      </c>
      <c r="D132" s="54">
        <v>10</v>
      </c>
      <c r="E132" s="54">
        <v>21</v>
      </c>
      <c r="F132" s="54">
        <v>11</v>
      </c>
      <c r="G132" s="54">
        <v>17</v>
      </c>
      <c r="H132" s="54">
        <v>35</v>
      </c>
      <c r="I132" s="54">
        <v>16</v>
      </c>
      <c r="J132" s="54">
        <v>24</v>
      </c>
      <c r="K132" s="54">
        <v>28</v>
      </c>
      <c r="L132" s="54">
        <v>11</v>
      </c>
      <c r="M132" s="54">
        <v>9</v>
      </c>
    </row>
    <row r="133" spans="1:13">
      <c r="A133" s="21" t="s">
        <v>50</v>
      </c>
      <c r="B133" s="62">
        <v>0</v>
      </c>
      <c r="C133" s="54">
        <v>8</v>
      </c>
      <c r="D133" s="54">
        <v>5</v>
      </c>
      <c r="E133" s="54">
        <v>8</v>
      </c>
      <c r="F133" s="54">
        <v>8</v>
      </c>
      <c r="G133" s="54">
        <v>7</v>
      </c>
      <c r="H133" s="54">
        <v>17</v>
      </c>
      <c r="I133" s="54">
        <v>7</v>
      </c>
      <c r="J133" s="54">
        <v>13</v>
      </c>
      <c r="K133" s="54">
        <v>13</v>
      </c>
      <c r="L133" s="54">
        <v>16</v>
      </c>
      <c r="M133" s="54">
        <v>10</v>
      </c>
    </row>
    <row r="134" spans="1:13">
      <c r="A134" s="21" t="s">
        <v>51</v>
      </c>
      <c r="B134" s="62">
        <v>2</v>
      </c>
      <c r="C134" s="54">
        <v>5</v>
      </c>
      <c r="D134" s="54">
        <v>11</v>
      </c>
      <c r="E134" s="54">
        <v>19</v>
      </c>
      <c r="F134" s="54">
        <v>11</v>
      </c>
      <c r="G134" s="54">
        <v>20</v>
      </c>
      <c r="H134" s="54">
        <v>30</v>
      </c>
      <c r="I134" s="54">
        <v>9</v>
      </c>
      <c r="J134" s="54">
        <v>37</v>
      </c>
      <c r="K134" s="54">
        <v>17</v>
      </c>
      <c r="L134" s="54">
        <v>14</v>
      </c>
      <c r="M134" s="54">
        <v>19</v>
      </c>
    </row>
    <row r="135" spans="1:13">
      <c r="A135" s="25" t="s">
        <v>52</v>
      </c>
      <c r="B135" s="64">
        <v>2</v>
      </c>
      <c r="C135" s="56">
        <v>5</v>
      </c>
      <c r="D135" s="56">
        <v>9</v>
      </c>
      <c r="E135" s="56">
        <v>3</v>
      </c>
      <c r="F135" s="56">
        <v>6</v>
      </c>
      <c r="G135" s="56">
        <v>16</v>
      </c>
      <c r="H135" s="56">
        <v>12</v>
      </c>
      <c r="I135" s="56">
        <v>11</v>
      </c>
      <c r="J135" s="56">
        <v>14</v>
      </c>
      <c r="K135" s="56">
        <v>14</v>
      </c>
      <c r="L135" s="56">
        <v>13</v>
      </c>
      <c r="M135" s="56">
        <v>5</v>
      </c>
    </row>
    <row r="138" spans="1:13">
      <c r="A138" s="5" t="s">
        <v>64</v>
      </c>
      <c r="B138" s="7"/>
      <c r="C138" s="7"/>
      <c r="D138" s="82"/>
      <c r="E138" s="8"/>
    </row>
    <row r="139" spans="1:13">
      <c r="A139" s="9"/>
      <c r="B139" s="11">
        <v>400</v>
      </c>
      <c r="C139" s="11">
        <v>406</v>
      </c>
      <c r="D139" s="83">
        <v>407</v>
      </c>
      <c r="E139" s="12" t="s">
        <v>0</v>
      </c>
    </row>
    <row r="140" spans="1:13">
      <c r="A140" s="13" t="s">
        <v>1</v>
      </c>
      <c r="B140" s="15"/>
      <c r="C140" s="15"/>
      <c r="D140" s="84"/>
      <c r="E140" s="85"/>
    </row>
    <row r="141" spans="1:13">
      <c r="A141" s="17" t="s">
        <v>2</v>
      </c>
      <c r="B141" s="19"/>
      <c r="C141" s="19"/>
      <c r="D141" s="70"/>
      <c r="E141" s="61"/>
    </row>
    <row r="142" spans="1:13">
      <c r="A142" s="21" t="s">
        <v>49</v>
      </c>
      <c r="B142" s="54">
        <v>0</v>
      </c>
      <c r="C142" s="54">
        <v>1</v>
      </c>
      <c r="D142" s="73">
        <v>2</v>
      </c>
      <c r="E142" s="63">
        <f>SUM(B132:M132)+SUM(B142:D142)</f>
        <v>191</v>
      </c>
    </row>
    <row r="143" spans="1:13">
      <c r="A143" s="21" t="s">
        <v>50</v>
      </c>
      <c r="B143" s="54">
        <v>0</v>
      </c>
      <c r="C143" s="54">
        <v>4</v>
      </c>
      <c r="D143" s="73">
        <v>1</v>
      </c>
      <c r="E143" s="63">
        <f>SUM(B133:M133)+SUM(B143:D143)</f>
        <v>117</v>
      </c>
    </row>
    <row r="144" spans="1:13">
      <c r="A144" s="21" t="s">
        <v>51</v>
      </c>
      <c r="B144" s="54">
        <v>0</v>
      </c>
      <c r="C144" s="54">
        <v>7</v>
      </c>
      <c r="D144" s="73">
        <v>2</v>
      </c>
      <c r="E144" s="63">
        <f>SUM(B134:M134)+SUM(B144:D144)</f>
        <v>203</v>
      </c>
      <c r="F144" s="3" t="s">
        <v>3</v>
      </c>
    </row>
    <row r="145" spans="1:5">
      <c r="A145" s="25" t="s">
        <v>52</v>
      </c>
      <c r="B145" s="56">
        <v>0</v>
      </c>
      <c r="C145" s="56">
        <v>0</v>
      </c>
      <c r="D145" s="76">
        <v>0</v>
      </c>
      <c r="E145" s="65">
        <f>SUM(B135:M135)+SUM(B145:D145)</f>
        <v>110</v>
      </c>
    </row>
  </sheetData>
  <pageMargins left="0.7" right="0.7" top="0.75" bottom="0.75" header="0.3" footer="0.3"/>
  <pageSetup scale="90" firstPageNumber="34" orientation="landscape" r:id="rId1"/>
  <rowBreaks count="2" manualBreakCount="2">
    <brk id="85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Poll by Poll</vt:lpstr>
    </vt:vector>
  </TitlesOfParts>
  <Company>New Brunswick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lforbes</dc:creator>
  <cp:lastModifiedBy>davido</cp:lastModifiedBy>
  <cp:lastPrinted>2011-09-30T19:09:42Z</cp:lastPrinted>
  <dcterms:created xsi:type="dcterms:W3CDTF">2010-07-20T12:35:19Z</dcterms:created>
  <dcterms:modified xsi:type="dcterms:W3CDTF">2011-10-04T12:52:21Z</dcterms:modified>
</cp:coreProperties>
</file>